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РДКИ" sheetId="1" r:id="rId1"/>
  </sheets>
  <calcPr calcId="145621"/>
</workbook>
</file>

<file path=xl/calcChain.xml><?xml version="1.0" encoding="utf-8"?>
<calcChain xmlns="http://schemas.openxmlformats.org/spreadsheetml/2006/main">
  <c r="M12" i="1" l="1"/>
  <c r="M25" i="1" l="1"/>
  <c r="K17" i="1" l="1"/>
  <c r="O27" i="1" l="1"/>
  <c r="O24" i="1"/>
  <c r="O19" i="1"/>
  <c r="O14" i="1"/>
  <c r="O11" i="1"/>
  <c r="O28" i="1" l="1"/>
  <c r="F26" i="1" l="1"/>
  <c r="F25" i="1"/>
  <c r="K25" i="1"/>
  <c r="K27" i="1" s="1"/>
  <c r="L27" i="1" s="1"/>
  <c r="F22" i="1"/>
  <c r="F23" i="1"/>
  <c r="F21" i="1"/>
  <c r="F20" i="1"/>
  <c r="K20" i="1"/>
  <c r="K24" i="1" s="1"/>
  <c r="L24" i="1" s="1"/>
  <c r="F18" i="1"/>
  <c r="F16" i="1"/>
  <c r="K16" i="1"/>
  <c r="F15" i="1"/>
  <c r="K15" i="1"/>
  <c r="K18" i="1"/>
  <c r="F17" i="1"/>
  <c r="K13" i="1"/>
  <c r="F12" i="1"/>
  <c r="F14" i="1" s="1"/>
  <c r="G14" i="1" s="1"/>
  <c r="K12" i="1"/>
  <c r="F8" i="1"/>
  <c r="F11" i="1" s="1"/>
  <c r="G11" i="1" s="1"/>
  <c r="K10" i="1"/>
  <c r="K8" i="1"/>
  <c r="K11" i="1" s="1"/>
  <c r="K14" i="1" l="1"/>
  <c r="F27" i="1"/>
  <c r="G27" i="1" s="1"/>
  <c r="K19" i="1"/>
  <c r="F24" i="1"/>
  <c r="G24" i="1" s="1"/>
  <c r="P20" i="1"/>
  <c r="L19" i="1"/>
  <c r="L11" i="1"/>
  <c r="F19" i="1"/>
  <c r="G19" i="1" s="1"/>
  <c r="L14" i="1"/>
  <c r="P12" i="1" s="1"/>
  <c r="P8" i="1" l="1"/>
  <c r="L28" i="1"/>
  <c r="G28" i="1"/>
  <c r="P25" i="1"/>
  <c r="P15" i="1"/>
  <c r="P28" i="1" l="1"/>
</calcChain>
</file>

<file path=xl/sharedStrings.xml><?xml version="1.0" encoding="utf-8"?>
<sst xmlns="http://schemas.openxmlformats.org/spreadsheetml/2006/main" count="113" uniqueCount="47">
  <si>
    <t>Наименование учреждения</t>
  </si>
  <si>
    <t>К1ф</t>
  </si>
  <si>
    <t>К2пл</t>
  </si>
  <si>
    <t>К1</t>
  </si>
  <si>
    <t>наименование показателя</t>
  </si>
  <si>
    <t>К2фi</t>
  </si>
  <si>
    <t>К2плi</t>
  </si>
  <si>
    <t>К2i</t>
  </si>
  <si>
    <t>К2</t>
  </si>
  <si>
    <t>К3рн</t>
  </si>
  <si>
    <t>К3 кассовое</t>
  </si>
  <si>
    <t>К3</t>
  </si>
  <si>
    <t>Муниципальное учреждение культуры "Районный Дворец культуры и искусств "Конда"</t>
  </si>
  <si>
    <t>К1i</t>
  </si>
  <si>
    <t>К2 "качество оказания муниципальной услуги (работы)"                                                                                                   (К2 = сумма К2i/N) (К2i=K2фi/К2плi*100%)</t>
  </si>
  <si>
    <t>К1 "объем оказания муниципальной услуги (работы)"                       (K1=суммаК1i/N)    (К1=К1ф/К1пл*100%)</t>
  </si>
  <si>
    <t>х</t>
  </si>
  <si>
    <t>доля клубных формирований для детей и подростков от общего числа клубных формирований, %</t>
  </si>
  <si>
    <t>количество клубных формирований, ед.</t>
  </si>
  <si>
    <t>Расчет оценки К1</t>
  </si>
  <si>
    <t>количество посещений, чел.</t>
  </si>
  <si>
    <t>Расчет оценки К2</t>
  </si>
  <si>
    <t>динамика количества мероприятий, %</t>
  </si>
  <si>
    <t>динамика количества участников, %</t>
  </si>
  <si>
    <t>количество участников, чел.</t>
  </si>
  <si>
    <t>количество проведенных мероприятий, человеко-день</t>
  </si>
  <si>
    <t>количество участников мероприятий, человек</t>
  </si>
  <si>
    <t>количество проведенных мероприятий, час</t>
  </si>
  <si>
    <t>количество проведенных мероприятий, единиц</t>
  </si>
  <si>
    <t>количество клубных формирований, единиц</t>
  </si>
  <si>
    <t>количество проведенных мероприятий, часов</t>
  </si>
  <si>
    <t>Общий процент выполнения:</t>
  </si>
  <si>
    <t xml:space="preserve">Приложение 1 </t>
  </si>
  <si>
    <t>Услуга 1. Организация деятельности клубных формирований и формирований самодеятельного народного творчества. В стационарных условиях. Услуга бесплатная.</t>
  </si>
  <si>
    <t>Услуга 2. Организация деятельности клубных формирований и формирований самодеятельного народного творчества.  В стационарных условиях. Услуга платная.</t>
  </si>
  <si>
    <t>Услуга 3. Организация и проведение культурно-массовых мероприятий.  Услуга бесплатная.</t>
  </si>
  <si>
    <t>Работа 1. Организация и проведение культурно-массовых мероприятий. (Культурно массовых (иные зрелищные мероприятия). Работа бесплатная.</t>
  </si>
  <si>
    <t>Работа 2. Организация и проведение культурно-массовых мероприятий (Культурно массовых (иные зрелищные мероприятия).  Работа платная.</t>
  </si>
  <si>
    <t>К3 "полнота и эффективность использования средств бюджета на выполнение муниципального задания"              (К3=К3кассовое/К3рн*100%)</t>
  </si>
  <si>
    <t>наименование услуги</t>
  </si>
  <si>
    <t>Муниципальное задание перевыполнено К1&gt;100%</t>
  </si>
  <si>
    <t>Муниципальное задание перевыполнено К2&gt;100%</t>
  </si>
  <si>
    <t>Расчет оценки К3</t>
  </si>
  <si>
    <t>Муниципальное задание выполнено в полном объеме 95%&lt;=К3&lt;=100%</t>
  </si>
  <si>
    <t>Итоговая  оценка выполнения муниципального задания (К1+К2+К3)/3</t>
  </si>
  <si>
    <t xml:space="preserve"> муниципального  учреждения   культуры "Районный Дворец культуры и искусств "Конда"</t>
  </si>
  <si>
    <t>Отчет по выполнению муниципального  задания на оказание муниципальных услуг (выполнение работ)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</si>
</sst>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.5"/>
      <color theme="1"/>
      <name val="Calibri"/>
      <family val="2"/>
      <scheme val="minor"/>
    </font>
    <font>
      <sz val="12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2" borderId="0" xfId="0" applyFont="1" applyFill="1"/>
    <xf numFmtId="166" fontId="1" fillId="2" borderId="5" xfId="0" applyNumberFormat="1" applyFont="1" applyFill="1" applyBorder="1" applyAlignment="1">
      <alignment horizontal="center" vertical="center"/>
    </xf>
    <xf numFmtId="166" fontId="2" fillId="2" borderId="11" xfId="0" applyNumberFormat="1" applyFont="1" applyFill="1" applyBorder="1" applyAlignment="1">
      <alignment horizontal="center"/>
    </xf>
    <xf numFmtId="4" fontId="1" fillId="0" borderId="0" xfId="0" applyNumberFormat="1" applyFont="1"/>
    <xf numFmtId="166" fontId="2" fillId="2" borderId="25" xfId="0" applyNumberFormat="1" applyFont="1" applyFill="1" applyBorder="1" applyAlignment="1">
      <alignment horizontal="center" vertical="center"/>
    </xf>
    <xf numFmtId="166" fontId="2" fillId="2" borderId="11" xfId="0" applyNumberFormat="1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1" xfId="0" applyFont="1" applyFill="1" applyBorder="1"/>
    <xf numFmtId="166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65" fontId="2" fillId="2" borderId="11" xfId="0" applyNumberFormat="1" applyFont="1" applyFill="1" applyBorder="1" applyAlignment="1">
      <alignment horizontal="center"/>
    </xf>
    <xf numFmtId="166" fontId="7" fillId="2" borderId="20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6" fontId="2" fillId="2" borderId="1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6" fontId="2" fillId="2" borderId="20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166" fontId="2" fillId="2" borderId="20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166" fontId="2" fillId="2" borderId="26" xfId="0" applyNumberFormat="1" applyFont="1" applyFill="1" applyBorder="1" applyAlignment="1">
      <alignment horizontal="center" vertical="center"/>
    </xf>
    <xf numFmtId="166" fontId="2" fillId="2" borderId="36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0" fillId="2" borderId="24" xfId="0" applyFill="1" applyBorder="1" applyAlignment="1">
      <alignment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4" fontId="1" fillId="2" borderId="6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2" fontId="7" fillId="2" borderId="22" xfId="0" applyNumberFormat="1" applyFont="1" applyFill="1" applyBorder="1" applyAlignment="1">
      <alignment horizontal="center" wrapText="1"/>
    </xf>
    <xf numFmtId="2" fontId="0" fillId="2" borderId="24" xfId="0" applyNumberFormat="1" applyFill="1" applyBorder="1" applyAlignment="1">
      <alignment horizontal="center" wrapText="1"/>
    </xf>
    <xf numFmtId="166" fontId="4" fillId="2" borderId="7" xfId="0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166" fontId="4" fillId="2" borderId="7" xfId="0" applyNumberFormat="1" applyFont="1" applyFill="1" applyBorder="1" applyAlignment="1"/>
    <xf numFmtId="0" fontId="0" fillId="2" borderId="9" xfId="0" applyFill="1" applyBorder="1" applyAlignment="1"/>
    <xf numFmtId="0" fontId="0" fillId="2" borderId="34" xfId="0" applyFill="1" applyBorder="1" applyAlignment="1"/>
    <xf numFmtId="166" fontId="1" fillId="2" borderId="5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1" fillId="2" borderId="7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166" fontId="2" fillId="2" borderId="37" xfId="0" applyNumberFormat="1" applyFont="1" applyFill="1" applyBorder="1" applyAlignment="1">
      <alignment horizontal="center" vertical="center"/>
    </xf>
    <xf numFmtId="166" fontId="7" fillId="2" borderId="38" xfId="0" applyNumberFormat="1" applyFont="1" applyFill="1" applyBorder="1" applyAlignment="1">
      <alignment horizontal="center" vertical="center"/>
    </xf>
    <xf numFmtId="166" fontId="7" fillId="2" borderId="39" xfId="0" applyNumberFormat="1" applyFont="1" applyFill="1" applyBorder="1" applyAlignment="1">
      <alignment horizontal="center" vertical="center"/>
    </xf>
    <xf numFmtId="166" fontId="2" fillId="2" borderId="29" xfId="0" applyNumberFormat="1" applyFont="1" applyFill="1" applyBorder="1" applyAlignment="1">
      <alignment horizontal="center" vertical="center"/>
    </xf>
    <xf numFmtId="166" fontId="7" fillId="2" borderId="30" xfId="0" applyNumberFormat="1" applyFont="1" applyFill="1" applyBorder="1" applyAlignment="1">
      <alignment vertical="center"/>
    </xf>
    <xf numFmtId="166" fontId="7" fillId="2" borderId="31" xfId="0" applyNumberFormat="1" applyFont="1" applyFill="1" applyBorder="1" applyAlignment="1">
      <alignment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166" fontId="4" fillId="2" borderId="7" xfId="0" applyNumberFormat="1" applyFont="1" applyFill="1" applyBorder="1" applyAlignment="1">
      <alignment vertical="center"/>
    </xf>
    <xf numFmtId="0" fontId="0" fillId="2" borderId="34" xfId="0" applyFill="1" applyBorder="1" applyAlignment="1">
      <alignment vertical="center"/>
    </xf>
    <xf numFmtId="2" fontId="1" fillId="2" borderId="32" xfId="0" applyNumberFormat="1" applyFont="1" applyFill="1" applyBorder="1" applyAlignment="1">
      <alignment vertical="center" wrapText="1"/>
    </xf>
    <xf numFmtId="2" fontId="0" fillId="2" borderId="33" xfId="0" applyNumberFormat="1" applyFill="1" applyBorder="1" applyAlignment="1"/>
    <xf numFmtId="0" fontId="0" fillId="2" borderId="33" xfId="0" applyFill="1" applyBorder="1" applyAlignment="1"/>
    <xf numFmtId="0" fontId="0" fillId="2" borderId="35" xfId="0" applyFill="1" applyBorder="1" applyAlignment="1"/>
    <xf numFmtId="0" fontId="1" fillId="2" borderId="4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166" fontId="1" fillId="2" borderId="7" xfId="0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/>
    <xf numFmtId="0" fontId="4" fillId="2" borderId="18" xfId="0" applyFont="1" applyFill="1" applyBorder="1" applyAlignment="1"/>
    <xf numFmtId="2" fontId="1" fillId="2" borderId="4" xfId="0" applyNumberFormat="1" applyFont="1" applyFill="1" applyBorder="1" applyAlignment="1">
      <alignment horizontal="center" wrapText="1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4"/>
  <sheetViews>
    <sheetView tabSelected="1" zoomScale="84" zoomScaleNormal="84" workbookViewId="0">
      <selection activeCell="C15" sqref="C15"/>
    </sheetView>
  </sheetViews>
  <sheetFormatPr defaultRowHeight="15" x14ac:dyDescent="0.25"/>
  <cols>
    <col min="1" max="1" width="21.5703125" customWidth="1"/>
    <col min="2" max="2" width="30.85546875" customWidth="1"/>
    <col min="3" max="3" width="28.42578125" customWidth="1"/>
    <col min="4" max="4" width="11.5703125" customWidth="1"/>
    <col min="5" max="5" width="10.7109375" customWidth="1"/>
    <col min="6" max="6" width="8.85546875" customWidth="1"/>
    <col min="7" max="7" width="7.85546875" customWidth="1"/>
    <col min="8" max="8" width="31.5703125" customWidth="1"/>
    <col min="9" max="9" width="10.85546875" customWidth="1"/>
    <col min="10" max="10" width="10.5703125" customWidth="1"/>
    <col min="11" max="11" width="7.5703125" customWidth="1"/>
    <col min="12" max="12" width="7.28515625" customWidth="1"/>
    <col min="13" max="13" width="17" customWidth="1"/>
    <col min="14" max="14" width="19.28515625" customWidth="1"/>
    <col min="15" max="15" width="10.5703125" customWidth="1"/>
    <col min="16" max="16" width="18" customWidth="1"/>
  </cols>
  <sheetData>
    <row r="1" spans="1:20" ht="16.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4" t="s">
        <v>32</v>
      </c>
      <c r="P1" s="65"/>
      <c r="Q1" s="1"/>
      <c r="R1" s="1"/>
      <c r="S1" s="1"/>
      <c r="T1" s="1"/>
    </row>
    <row r="2" spans="1:20" ht="16.5" x14ac:dyDescent="0.25">
      <c r="A2" s="74" t="s">
        <v>46</v>
      </c>
      <c r="B2" s="74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1"/>
      <c r="R2" s="1"/>
      <c r="S2" s="1"/>
      <c r="T2" s="1"/>
    </row>
    <row r="3" spans="1:20" ht="16.5" x14ac:dyDescent="0.25">
      <c r="A3" s="74" t="s">
        <v>45</v>
      </c>
      <c r="B3" s="74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1"/>
      <c r="R3" s="1"/>
      <c r="S3" s="1"/>
      <c r="T3" s="1"/>
    </row>
    <row r="4" spans="1:20" ht="6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"/>
      <c r="R4" s="1"/>
      <c r="S4" s="1"/>
      <c r="T4" s="1"/>
    </row>
    <row r="5" spans="1:20" ht="8.25" customHeight="1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</row>
    <row r="6" spans="1:20" ht="78.75" customHeight="1" x14ac:dyDescent="0.25">
      <c r="A6" s="86" t="s">
        <v>0</v>
      </c>
      <c r="B6" s="91" t="s">
        <v>39</v>
      </c>
      <c r="C6" s="104" t="s">
        <v>15</v>
      </c>
      <c r="D6" s="105"/>
      <c r="E6" s="105"/>
      <c r="F6" s="105"/>
      <c r="G6" s="106"/>
      <c r="H6" s="88" t="s">
        <v>14</v>
      </c>
      <c r="I6" s="89"/>
      <c r="J6" s="89"/>
      <c r="K6" s="89"/>
      <c r="L6" s="89"/>
      <c r="M6" s="88" t="s">
        <v>38</v>
      </c>
      <c r="N6" s="89"/>
      <c r="O6" s="90"/>
      <c r="P6" s="8" t="s">
        <v>44</v>
      </c>
      <c r="Q6" s="1"/>
      <c r="R6" s="1"/>
      <c r="S6" s="1"/>
      <c r="T6" s="1"/>
    </row>
    <row r="7" spans="1:20" ht="17.25" thickBot="1" x14ac:dyDescent="0.3">
      <c r="A7" s="87"/>
      <c r="B7" s="92"/>
      <c r="C7" s="9" t="s">
        <v>4</v>
      </c>
      <c r="D7" s="9" t="s">
        <v>1</v>
      </c>
      <c r="E7" s="9" t="s">
        <v>2</v>
      </c>
      <c r="F7" s="9" t="s">
        <v>13</v>
      </c>
      <c r="G7" s="9" t="s">
        <v>3</v>
      </c>
      <c r="H7" s="9" t="s">
        <v>4</v>
      </c>
      <c r="I7" s="9" t="s">
        <v>5</v>
      </c>
      <c r="J7" s="9" t="s">
        <v>6</v>
      </c>
      <c r="K7" s="9" t="s">
        <v>7</v>
      </c>
      <c r="L7" s="9" t="s">
        <v>8</v>
      </c>
      <c r="M7" s="9" t="s">
        <v>10</v>
      </c>
      <c r="N7" s="10" t="s">
        <v>9</v>
      </c>
      <c r="O7" s="11" t="s">
        <v>11</v>
      </c>
      <c r="P7" s="12"/>
      <c r="Q7" s="1"/>
      <c r="R7" s="1"/>
      <c r="S7" s="1"/>
      <c r="T7" s="1"/>
    </row>
    <row r="8" spans="1:20" ht="16.5" x14ac:dyDescent="0.25">
      <c r="A8" s="82" t="s">
        <v>12</v>
      </c>
      <c r="B8" s="107" t="s">
        <v>33</v>
      </c>
      <c r="C8" s="78" t="s">
        <v>20</v>
      </c>
      <c r="D8" s="60">
        <v>28720</v>
      </c>
      <c r="E8" s="60">
        <v>28720</v>
      </c>
      <c r="F8" s="60">
        <f>D8/E8%</f>
        <v>100</v>
      </c>
      <c r="G8" s="60" t="s">
        <v>16</v>
      </c>
      <c r="H8" s="78" t="s">
        <v>17</v>
      </c>
      <c r="I8" s="60">
        <v>20</v>
      </c>
      <c r="J8" s="60">
        <v>20</v>
      </c>
      <c r="K8" s="60">
        <f>I8/J8%</f>
        <v>100</v>
      </c>
      <c r="L8" s="77" t="s">
        <v>16</v>
      </c>
      <c r="M8" s="49">
        <v>33609355.030000001</v>
      </c>
      <c r="N8" s="49">
        <v>33609355.030000001</v>
      </c>
      <c r="O8" s="100"/>
      <c r="P8" s="69">
        <f>(L11+G11+O11)/3</f>
        <v>100</v>
      </c>
      <c r="Q8" s="1"/>
      <c r="R8" s="1"/>
      <c r="S8" s="1"/>
      <c r="T8" s="1"/>
    </row>
    <row r="9" spans="1:20" ht="64.5" customHeight="1" x14ac:dyDescent="0.25">
      <c r="A9" s="83"/>
      <c r="B9" s="108"/>
      <c r="C9" s="79"/>
      <c r="D9" s="61"/>
      <c r="E9" s="61"/>
      <c r="F9" s="61"/>
      <c r="G9" s="61"/>
      <c r="H9" s="110"/>
      <c r="I9" s="76"/>
      <c r="J9" s="76"/>
      <c r="K9" s="76"/>
      <c r="L9" s="76"/>
      <c r="M9" s="98"/>
      <c r="N9" s="98"/>
      <c r="O9" s="101"/>
      <c r="P9" s="72"/>
      <c r="Q9" s="1"/>
      <c r="R9" s="1"/>
      <c r="S9" s="1"/>
      <c r="T9" s="1"/>
    </row>
    <row r="10" spans="1:20" ht="33" x14ac:dyDescent="0.25">
      <c r="A10" s="83"/>
      <c r="B10" s="108"/>
      <c r="C10" s="13"/>
      <c r="D10" s="14"/>
      <c r="E10" s="14"/>
      <c r="F10" s="14"/>
      <c r="G10" s="14"/>
      <c r="H10" s="15" t="s">
        <v>18</v>
      </c>
      <c r="I10" s="14">
        <v>20</v>
      </c>
      <c r="J10" s="14">
        <v>20</v>
      </c>
      <c r="K10" s="14">
        <f>I10/J10%</f>
        <v>100</v>
      </c>
      <c r="L10" s="16" t="s">
        <v>16</v>
      </c>
      <c r="M10" s="99"/>
      <c r="N10" s="99"/>
      <c r="O10" s="102"/>
      <c r="P10" s="72"/>
      <c r="Q10" s="1"/>
      <c r="R10" s="1"/>
      <c r="S10" s="1"/>
      <c r="T10" s="1"/>
    </row>
    <row r="11" spans="1:20" ht="17.25" thickBot="1" x14ac:dyDescent="0.3">
      <c r="A11" s="83"/>
      <c r="B11" s="109"/>
      <c r="C11" s="17" t="s">
        <v>19</v>
      </c>
      <c r="D11" s="4" t="s">
        <v>16</v>
      </c>
      <c r="E11" s="4" t="s">
        <v>16</v>
      </c>
      <c r="F11" s="4">
        <f>F8</f>
        <v>100</v>
      </c>
      <c r="G11" s="4">
        <f>F11/1</f>
        <v>100</v>
      </c>
      <c r="H11" s="17" t="s">
        <v>21</v>
      </c>
      <c r="I11" s="17" t="s">
        <v>16</v>
      </c>
      <c r="J11" s="17" t="s">
        <v>16</v>
      </c>
      <c r="K11" s="18">
        <f>SUM(K8:K10)</f>
        <v>200</v>
      </c>
      <c r="L11" s="4">
        <f>K11/2</f>
        <v>100</v>
      </c>
      <c r="M11" s="44" t="s">
        <v>42</v>
      </c>
      <c r="N11" s="103"/>
      <c r="O11" s="19">
        <f>M8/N8*100</f>
        <v>100</v>
      </c>
      <c r="P11" s="73"/>
      <c r="Q11" s="1"/>
      <c r="R11" s="1"/>
      <c r="S11" s="1"/>
      <c r="T11" s="1"/>
    </row>
    <row r="12" spans="1:20" ht="78.75" customHeight="1" x14ac:dyDescent="0.25">
      <c r="A12" s="84"/>
      <c r="B12" s="93" t="s">
        <v>34</v>
      </c>
      <c r="C12" s="20" t="s">
        <v>20</v>
      </c>
      <c r="D12" s="3">
        <v>22850</v>
      </c>
      <c r="E12" s="3">
        <v>22850</v>
      </c>
      <c r="F12" s="3">
        <f>D12/E12%</f>
        <v>100</v>
      </c>
      <c r="G12" s="3" t="s">
        <v>16</v>
      </c>
      <c r="H12" s="20" t="s">
        <v>17</v>
      </c>
      <c r="I12" s="21">
        <v>60</v>
      </c>
      <c r="J12" s="21">
        <v>60</v>
      </c>
      <c r="K12" s="21">
        <f>I12/J12%</f>
        <v>100</v>
      </c>
      <c r="L12" s="22" t="s">
        <v>16</v>
      </c>
      <c r="M12" s="49">
        <f>2909055.35+150</f>
        <v>2909205.35</v>
      </c>
      <c r="N12" s="49">
        <v>3021767.27</v>
      </c>
      <c r="O12" s="63"/>
      <c r="P12" s="66">
        <f>(O14+G14+L14)/3</f>
        <v>98.758321318372097</v>
      </c>
      <c r="Q12" s="1"/>
      <c r="R12" s="1"/>
      <c r="S12" s="1"/>
      <c r="T12" s="1"/>
    </row>
    <row r="13" spans="1:20" ht="33" x14ac:dyDescent="0.25">
      <c r="A13" s="84"/>
      <c r="B13" s="94"/>
      <c r="C13" s="13"/>
      <c r="D13" s="14"/>
      <c r="E13" s="14"/>
      <c r="F13" s="14"/>
      <c r="G13" s="14"/>
      <c r="H13" s="15" t="s">
        <v>29</v>
      </c>
      <c r="I13" s="16">
        <v>5</v>
      </c>
      <c r="J13" s="16">
        <v>5</v>
      </c>
      <c r="K13" s="16">
        <f>I13/J13%</f>
        <v>100</v>
      </c>
      <c r="L13" s="16" t="s">
        <v>16</v>
      </c>
      <c r="M13" s="62"/>
      <c r="N13" s="62"/>
      <c r="O13" s="55"/>
      <c r="P13" s="67"/>
      <c r="Q13" s="1"/>
      <c r="R13" s="1"/>
      <c r="S13" s="1"/>
      <c r="T13" s="1"/>
    </row>
    <row r="14" spans="1:20" ht="18" thickBot="1" x14ac:dyDescent="0.35">
      <c r="A14" s="84"/>
      <c r="B14" s="95"/>
      <c r="C14" s="17" t="s">
        <v>19</v>
      </c>
      <c r="D14" s="4" t="s">
        <v>16</v>
      </c>
      <c r="E14" s="4" t="s">
        <v>16</v>
      </c>
      <c r="F14" s="4">
        <f>F12</f>
        <v>100</v>
      </c>
      <c r="G14" s="4">
        <f>F14/1</f>
        <v>100</v>
      </c>
      <c r="H14" s="17" t="s">
        <v>21</v>
      </c>
      <c r="I14" s="17" t="s">
        <v>16</v>
      </c>
      <c r="J14" s="17" t="s">
        <v>16</v>
      </c>
      <c r="K14" s="18">
        <f>SUM(K12:K13)</f>
        <v>200</v>
      </c>
      <c r="L14" s="17">
        <f>K14/2</f>
        <v>100</v>
      </c>
      <c r="M14" s="44" t="s">
        <v>42</v>
      </c>
      <c r="N14" s="45"/>
      <c r="O14" s="23">
        <f>M12/N12*100</f>
        <v>96.274963955116249</v>
      </c>
      <c r="P14" s="68"/>
      <c r="Q14" s="1"/>
      <c r="R14" s="1"/>
      <c r="S14" s="1"/>
      <c r="T14" s="1"/>
    </row>
    <row r="15" spans="1:20" ht="49.5" x14ac:dyDescent="0.25">
      <c r="A15" s="84"/>
      <c r="B15" s="93" t="s">
        <v>35</v>
      </c>
      <c r="C15" s="24" t="s">
        <v>25</v>
      </c>
      <c r="D15" s="3">
        <v>33.9</v>
      </c>
      <c r="E15" s="3">
        <v>33.700000000000003</v>
      </c>
      <c r="F15" s="3">
        <f t="shared" ref="F15:F16" si="0">D15/E15%</f>
        <v>100.59347181008901</v>
      </c>
      <c r="G15" s="3" t="s">
        <v>16</v>
      </c>
      <c r="H15" s="20" t="s">
        <v>22</v>
      </c>
      <c r="I15" s="21">
        <v>444.4</v>
      </c>
      <c r="J15" s="21">
        <v>444.4</v>
      </c>
      <c r="K15" s="21">
        <f t="shared" ref="K15:K16" si="1">I15/J15%</f>
        <v>100</v>
      </c>
      <c r="L15" s="22" t="s">
        <v>16</v>
      </c>
      <c r="M15" s="49">
        <v>3015400</v>
      </c>
      <c r="N15" s="49">
        <v>3015400</v>
      </c>
      <c r="O15" s="57"/>
      <c r="P15" s="69">
        <f>(O19+L19+G19)/3</f>
        <v>100.83211954469441</v>
      </c>
      <c r="Q15" s="1"/>
      <c r="R15" s="1"/>
      <c r="S15" s="1"/>
      <c r="T15" s="1"/>
    </row>
    <row r="16" spans="1:20" ht="33" x14ac:dyDescent="0.25">
      <c r="A16" s="84"/>
      <c r="B16" s="96"/>
      <c r="C16" s="15" t="s">
        <v>26</v>
      </c>
      <c r="D16" s="25">
        <v>12975</v>
      </c>
      <c r="E16" s="25">
        <v>12358</v>
      </c>
      <c r="F16" s="25">
        <f t="shared" si="0"/>
        <v>104.99271726816637</v>
      </c>
      <c r="G16" s="25" t="s">
        <v>16</v>
      </c>
      <c r="H16" s="26" t="s">
        <v>23</v>
      </c>
      <c r="I16" s="27">
        <v>535.29999999999995</v>
      </c>
      <c r="J16" s="27">
        <v>535.29999999999995</v>
      </c>
      <c r="K16" s="27">
        <f t="shared" si="1"/>
        <v>100</v>
      </c>
      <c r="L16" s="28" t="s">
        <v>16</v>
      </c>
      <c r="M16" s="56"/>
      <c r="N16" s="56"/>
      <c r="O16" s="58"/>
      <c r="P16" s="70"/>
      <c r="Q16" s="1"/>
      <c r="R16" s="1"/>
      <c r="S16" s="1"/>
      <c r="T16" s="1"/>
    </row>
    <row r="17" spans="1:20" ht="33" x14ac:dyDescent="0.25">
      <c r="A17" s="84"/>
      <c r="B17" s="96"/>
      <c r="C17" s="15" t="s">
        <v>27</v>
      </c>
      <c r="D17" s="25">
        <v>69.599999999999994</v>
      </c>
      <c r="E17" s="25">
        <v>69.599999999999994</v>
      </c>
      <c r="F17" s="25">
        <f>D17/E17%</f>
        <v>100</v>
      </c>
      <c r="G17" s="25" t="s">
        <v>16</v>
      </c>
      <c r="H17" s="26" t="s">
        <v>28</v>
      </c>
      <c r="I17" s="27">
        <v>48</v>
      </c>
      <c r="J17" s="27">
        <v>48</v>
      </c>
      <c r="K17" s="27">
        <f>I17/J17%</f>
        <v>100</v>
      </c>
      <c r="L17" s="28" t="s">
        <v>16</v>
      </c>
      <c r="M17" s="56"/>
      <c r="N17" s="56"/>
      <c r="O17" s="58"/>
      <c r="P17" s="70"/>
      <c r="Q17" s="1"/>
      <c r="R17" s="1"/>
      <c r="S17" s="1"/>
      <c r="T17" s="1"/>
    </row>
    <row r="18" spans="1:20" ht="33" x14ac:dyDescent="0.25">
      <c r="A18" s="84"/>
      <c r="B18" s="96"/>
      <c r="C18" s="15" t="s">
        <v>28</v>
      </c>
      <c r="D18" s="25">
        <v>48</v>
      </c>
      <c r="E18" s="25">
        <v>48</v>
      </c>
      <c r="F18" s="25">
        <f>D18/E18%</f>
        <v>100</v>
      </c>
      <c r="G18" s="25"/>
      <c r="H18" s="15" t="s">
        <v>24</v>
      </c>
      <c r="I18" s="14">
        <v>12975</v>
      </c>
      <c r="J18" s="14">
        <v>12358</v>
      </c>
      <c r="K18" s="14">
        <f>I18/J18%</f>
        <v>104.99271726816637</v>
      </c>
      <c r="L18" s="16" t="s">
        <v>16</v>
      </c>
      <c r="M18" s="50"/>
      <c r="N18" s="50"/>
      <c r="O18" s="59"/>
      <c r="P18" s="70"/>
      <c r="Q18" s="1"/>
      <c r="R18" s="1"/>
      <c r="S18" s="1"/>
      <c r="T18" s="1"/>
    </row>
    <row r="19" spans="1:20" ht="18" thickBot="1" x14ac:dyDescent="0.35">
      <c r="A19" s="84"/>
      <c r="B19" s="97"/>
      <c r="C19" s="17" t="s">
        <v>19</v>
      </c>
      <c r="D19" s="17" t="s">
        <v>16</v>
      </c>
      <c r="E19" s="17" t="s">
        <v>16</v>
      </c>
      <c r="F19" s="18">
        <f>K15+K16+K17+K18</f>
        <v>404.99271726816636</v>
      </c>
      <c r="G19" s="4">
        <f>F19/4</f>
        <v>101.24817931704159</v>
      </c>
      <c r="H19" s="17" t="s">
        <v>21</v>
      </c>
      <c r="I19" s="4" t="s">
        <v>16</v>
      </c>
      <c r="J19" s="4" t="s">
        <v>16</v>
      </c>
      <c r="K19" s="4">
        <f>SUM(K15:K18)</f>
        <v>404.99271726816636</v>
      </c>
      <c r="L19" s="4">
        <f>K19/4</f>
        <v>101.24817931704159</v>
      </c>
      <c r="M19" s="44" t="s">
        <v>42</v>
      </c>
      <c r="N19" s="45"/>
      <c r="O19" s="29">
        <f>M15/N15*100</f>
        <v>100</v>
      </c>
      <c r="P19" s="71"/>
      <c r="Q19" s="1"/>
      <c r="R19" s="1"/>
      <c r="S19" s="1"/>
      <c r="T19" s="1"/>
    </row>
    <row r="20" spans="1:20" ht="33" x14ac:dyDescent="0.25">
      <c r="A20" s="84"/>
      <c r="B20" s="93" t="s">
        <v>36</v>
      </c>
      <c r="C20" s="24" t="s">
        <v>26</v>
      </c>
      <c r="D20" s="3">
        <v>67150</v>
      </c>
      <c r="E20" s="3">
        <v>63953</v>
      </c>
      <c r="F20" s="3">
        <f t="shared" ref="F20:F21" si="2">D20/E20%</f>
        <v>104.99898362860226</v>
      </c>
      <c r="G20" s="3" t="s">
        <v>16</v>
      </c>
      <c r="H20" s="20" t="s">
        <v>28</v>
      </c>
      <c r="I20" s="21">
        <v>883</v>
      </c>
      <c r="J20" s="21">
        <v>841</v>
      </c>
      <c r="K20" s="21">
        <f t="shared" ref="K20" si="3">I20/J20%</f>
        <v>104.99405469678953</v>
      </c>
      <c r="L20" s="22" t="s">
        <v>16</v>
      </c>
      <c r="M20" s="46">
        <v>41078100.600000001</v>
      </c>
      <c r="N20" s="46">
        <v>41078100.600000001</v>
      </c>
      <c r="O20" s="53"/>
      <c r="P20" s="66">
        <f>(O24+L24+G24)/3</f>
        <v>102.80684318857561</v>
      </c>
      <c r="Q20" s="1"/>
      <c r="R20" s="1"/>
      <c r="S20" s="1"/>
      <c r="T20" s="1"/>
    </row>
    <row r="21" spans="1:20" ht="33" customHeight="1" x14ac:dyDescent="0.25">
      <c r="A21" s="84"/>
      <c r="B21" s="96"/>
      <c r="C21" s="15" t="s">
        <v>28</v>
      </c>
      <c r="D21" s="25">
        <v>883</v>
      </c>
      <c r="E21" s="25">
        <v>841</v>
      </c>
      <c r="F21" s="25">
        <f t="shared" si="2"/>
        <v>104.99405469678953</v>
      </c>
      <c r="G21" s="25" t="s">
        <v>16</v>
      </c>
      <c r="H21" s="26"/>
      <c r="I21" s="27"/>
      <c r="J21" s="27"/>
      <c r="K21" s="27"/>
      <c r="L21" s="28" t="s">
        <v>16</v>
      </c>
      <c r="M21" s="47"/>
      <c r="N21" s="47"/>
      <c r="O21" s="54"/>
      <c r="P21" s="67"/>
      <c r="Q21" s="1"/>
      <c r="R21" s="1"/>
      <c r="S21" s="1"/>
      <c r="T21" s="1"/>
    </row>
    <row r="22" spans="1:20" ht="33" customHeight="1" x14ac:dyDescent="0.25">
      <c r="A22" s="84"/>
      <c r="B22" s="96"/>
      <c r="C22" s="15" t="s">
        <v>25</v>
      </c>
      <c r="D22" s="25">
        <v>177.4</v>
      </c>
      <c r="E22" s="25">
        <v>175.2</v>
      </c>
      <c r="F22" s="25">
        <f>D22/E22%</f>
        <v>101.25570776255709</v>
      </c>
      <c r="G22" s="25" t="s">
        <v>16</v>
      </c>
      <c r="H22" s="26"/>
      <c r="I22" s="27"/>
      <c r="J22" s="27"/>
      <c r="K22" s="27"/>
      <c r="L22" s="28" t="s">
        <v>16</v>
      </c>
      <c r="M22" s="47"/>
      <c r="N22" s="47"/>
      <c r="O22" s="54"/>
      <c r="P22" s="67"/>
      <c r="Q22" s="1"/>
      <c r="R22" s="1"/>
      <c r="S22" s="1"/>
      <c r="T22" s="1"/>
    </row>
    <row r="23" spans="1:20" ht="33" customHeight="1" x14ac:dyDescent="0.25">
      <c r="A23" s="84"/>
      <c r="B23" s="96"/>
      <c r="C23" s="15" t="s">
        <v>30</v>
      </c>
      <c r="D23" s="25">
        <v>1667.9</v>
      </c>
      <c r="E23" s="25">
        <v>1627.9</v>
      </c>
      <c r="F23" s="25">
        <f>D23/E23%</f>
        <v>102.45715338780023</v>
      </c>
      <c r="G23" s="25"/>
      <c r="H23" s="15"/>
      <c r="I23" s="16"/>
      <c r="J23" s="16"/>
      <c r="K23" s="16"/>
      <c r="L23" s="16" t="s">
        <v>16</v>
      </c>
      <c r="M23" s="48"/>
      <c r="N23" s="48"/>
      <c r="O23" s="55"/>
      <c r="P23" s="67"/>
      <c r="Q23" s="1"/>
      <c r="R23" s="1"/>
      <c r="S23" s="1"/>
      <c r="T23" s="1"/>
    </row>
    <row r="24" spans="1:20" ht="18" thickBot="1" x14ac:dyDescent="0.35">
      <c r="A24" s="84"/>
      <c r="B24" s="97"/>
      <c r="C24" s="17" t="s">
        <v>19</v>
      </c>
      <c r="D24" s="17" t="s">
        <v>16</v>
      </c>
      <c r="E24" s="17" t="s">
        <v>16</v>
      </c>
      <c r="F24" s="4">
        <f>SUM(F20:F23)</f>
        <v>413.70589947574916</v>
      </c>
      <c r="G24" s="4">
        <f>F24/4</f>
        <v>103.42647486893729</v>
      </c>
      <c r="H24" s="17" t="s">
        <v>21</v>
      </c>
      <c r="I24" s="4" t="s">
        <v>16</v>
      </c>
      <c r="J24" s="4" t="s">
        <v>16</v>
      </c>
      <c r="K24" s="4">
        <f>SUM(K20:K23)</f>
        <v>104.99405469678953</v>
      </c>
      <c r="L24" s="4">
        <f>K24/1</f>
        <v>104.99405469678953</v>
      </c>
      <c r="M24" s="44" t="s">
        <v>42</v>
      </c>
      <c r="N24" s="45"/>
      <c r="O24" s="29">
        <f>M20/N20*100</f>
        <v>100</v>
      </c>
      <c r="P24" s="68"/>
      <c r="Q24" s="1"/>
      <c r="R24" s="1"/>
      <c r="S24" s="1"/>
      <c r="T24" s="1"/>
    </row>
    <row r="25" spans="1:20" ht="33" x14ac:dyDescent="0.25">
      <c r="A25" s="84"/>
      <c r="B25" s="93" t="s">
        <v>37</v>
      </c>
      <c r="C25" s="24" t="s">
        <v>26</v>
      </c>
      <c r="D25" s="3">
        <v>17851</v>
      </c>
      <c r="E25" s="3">
        <v>17001</v>
      </c>
      <c r="F25" s="3">
        <f t="shared" ref="F25:F26" si="4">D25/E25%</f>
        <v>104.99970589965297</v>
      </c>
      <c r="G25" s="3" t="s">
        <v>16</v>
      </c>
      <c r="H25" s="20" t="s">
        <v>28</v>
      </c>
      <c r="I25" s="21">
        <v>248</v>
      </c>
      <c r="J25" s="21">
        <v>237</v>
      </c>
      <c r="K25" s="21">
        <f t="shared" ref="K25" si="5">I25/J25%</f>
        <v>104.64135021097046</v>
      </c>
      <c r="L25" s="22" t="s">
        <v>16</v>
      </c>
      <c r="M25" s="49">
        <f>3579472.2+158.9</f>
        <v>3579631.1</v>
      </c>
      <c r="N25" s="49">
        <v>3718159.55</v>
      </c>
      <c r="O25" s="80"/>
      <c r="P25" s="66">
        <f>(O27+L27+G27)/3</f>
        <v>101.91205063956211</v>
      </c>
      <c r="Q25" s="1"/>
      <c r="R25" s="1"/>
      <c r="S25" s="1"/>
      <c r="T25" s="1"/>
    </row>
    <row r="26" spans="1:20" ht="33" customHeight="1" x14ac:dyDescent="0.25">
      <c r="A26" s="84"/>
      <c r="B26" s="96"/>
      <c r="C26" s="15" t="s">
        <v>28</v>
      </c>
      <c r="D26" s="25">
        <v>248</v>
      </c>
      <c r="E26" s="25">
        <v>237</v>
      </c>
      <c r="F26" s="25">
        <f t="shared" si="4"/>
        <v>104.64135021097046</v>
      </c>
      <c r="G26" s="25" t="s">
        <v>16</v>
      </c>
      <c r="H26" s="26"/>
      <c r="I26" s="27"/>
      <c r="J26" s="27"/>
      <c r="K26" s="27"/>
      <c r="L26" s="28" t="s">
        <v>16</v>
      </c>
      <c r="M26" s="50"/>
      <c r="N26" s="50"/>
      <c r="O26" s="81"/>
      <c r="P26" s="67"/>
      <c r="Q26" s="1"/>
      <c r="R26" s="1"/>
      <c r="S26" s="1"/>
      <c r="T26" s="1"/>
    </row>
    <row r="27" spans="1:20" ht="30.75" customHeight="1" thickBot="1" x14ac:dyDescent="0.3">
      <c r="A27" s="84"/>
      <c r="B27" s="97"/>
      <c r="C27" s="30" t="s">
        <v>19</v>
      </c>
      <c r="D27" s="30" t="s">
        <v>16</v>
      </c>
      <c r="E27" s="30" t="s">
        <v>16</v>
      </c>
      <c r="F27" s="7">
        <f>SUM(F25:F26)</f>
        <v>209.64105611062342</v>
      </c>
      <c r="G27" s="7">
        <f>F27/2</f>
        <v>104.82052805531171</v>
      </c>
      <c r="H27" s="30" t="s">
        <v>21</v>
      </c>
      <c r="I27" s="7" t="s">
        <v>16</v>
      </c>
      <c r="J27" s="7" t="s">
        <v>16</v>
      </c>
      <c r="K27" s="7">
        <f>SUM(K25:K26)</f>
        <v>104.64135021097046</v>
      </c>
      <c r="L27" s="7">
        <f>K27/1</f>
        <v>104.64135021097046</v>
      </c>
      <c r="M27" s="42" t="s">
        <v>42</v>
      </c>
      <c r="N27" s="43"/>
      <c r="O27" s="31">
        <f>M25/N25*100</f>
        <v>96.27427365240419</v>
      </c>
      <c r="P27" s="68"/>
      <c r="Q27" s="1"/>
      <c r="R27" s="1"/>
      <c r="S27" s="1"/>
      <c r="T27" s="1"/>
    </row>
    <row r="28" spans="1:20" ht="43.5" customHeight="1" thickBot="1" x14ac:dyDescent="0.3">
      <c r="A28" s="85"/>
      <c r="B28" s="32" t="s">
        <v>31</v>
      </c>
      <c r="C28" s="36" t="s">
        <v>40</v>
      </c>
      <c r="D28" s="37"/>
      <c r="E28" s="38"/>
      <c r="F28" s="33"/>
      <c r="G28" s="6">
        <f>(G27+G24+G19+L14+L11)/5</f>
        <v>101.89903644825812</v>
      </c>
      <c r="H28" s="39" t="s">
        <v>41</v>
      </c>
      <c r="I28" s="40"/>
      <c r="J28" s="40"/>
      <c r="K28" s="41"/>
      <c r="L28" s="6">
        <f>(L11+L14+L19+L24+L27)/5</f>
        <v>102.17671684496032</v>
      </c>
      <c r="M28" s="51" t="s">
        <v>43</v>
      </c>
      <c r="N28" s="52"/>
      <c r="O28" s="34">
        <f>(O27+O24+O19+O14+O11)/5</f>
        <v>98.509847521504099</v>
      </c>
      <c r="P28" s="35">
        <f>(G28+L28+O28)/3</f>
        <v>100.86186693824084</v>
      </c>
      <c r="Q28" s="1"/>
      <c r="R28" s="1"/>
      <c r="S28" s="1"/>
      <c r="T28" s="1"/>
    </row>
    <row r="29" spans="1:20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5"/>
      <c r="N29" s="5"/>
      <c r="O29" s="1"/>
      <c r="P29" s="1"/>
      <c r="Q29" s="1"/>
      <c r="R29" s="1"/>
      <c r="S29" s="1"/>
      <c r="T29" s="1"/>
    </row>
    <row r="30" spans="1:20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5"/>
      <c r="N30" s="5"/>
      <c r="O30" s="1"/>
      <c r="P30" s="1"/>
      <c r="Q30" s="1"/>
      <c r="R30" s="1"/>
      <c r="S30" s="1"/>
      <c r="T30" s="1"/>
    </row>
    <row r="31" spans="1:20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5"/>
      <c r="N31" s="5"/>
      <c r="O31" s="1"/>
      <c r="P31" s="1"/>
      <c r="Q31" s="1"/>
      <c r="R31" s="1"/>
      <c r="S31" s="1"/>
      <c r="T31" s="1"/>
    </row>
    <row r="32" spans="1:20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5"/>
      <c r="N33" s="5"/>
      <c r="O33" s="1"/>
      <c r="P33" s="1"/>
      <c r="Q33" s="1"/>
      <c r="R33" s="1"/>
      <c r="S33" s="1"/>
      <c r="T33" s="1"/>
    </row>
    <row r="34" spans="1:20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</sheetData>
  <mergeCells count="52">
    <mergeCell ref="A8:A28"/>
    <mergeCell ref="A6:A7"/>
    <mergeCell ref="H6:L6"/>
    <mergeCell ref="M6:O6"/>
    <mergeCell ref="B6:B7"/>
    <mergeCell ref="B12:B14"/>
    <mergeCell ref="B15:B19"/>
    <mergeCell ref="B20:B24"/>
    <mergeCell ref="B25:B27"/>
    <mergeCell ref="M8:M10"/>
    <mergeCell ref="N8:N10"/>
    <mergeCell ref="O8:O10"/>
    <mergeCell ref="M11:N11"/>
    <mergeCell ref="C6:G6"/>
    <mergeCell ref="B8:B11"/>
    <mergeCell ref="H8:H9"/>
    <mergeCell ref="O1:P1"/>
    <mergeCell ref="P25:P27"/>
    <mergeCell ref="P20:P24"/>
    <mergeCell ref="P15:P19"/>
    <mergeCell ref="P8:P11"/>
    <mergeCell ref="P12:P14"/>
    <mergeCell ref="A2:P2"/>
    <mergeCell ref="A3:P3"/>
    <mergeCell ref="I8:I9"/>
    <mergeCell ref="J8:J9"/>
    <mergeCell ref="K8:K9"/>
    <mergeCell ref="L8:L9"/>
    <mergeCell ref="C8:C9"/>
    <mergeCell ref="D8:D9"/>
    <mergeCell ref="E8:E9"/>
    <mergeCell ref="O25:O26"/>
    <mergeCell ref="F8:F9"/>
    <mergeCell ref="M12:M13"/>
    <mergeCell ref="N12:N13"/>
    <mergeCell ref="O12:O13"/>
    <mergeCell ref="M14:N14"/>
    <mergeCell ref="G8:G9"/>
    <mergeCell ref="O20:O23"/>
    <mergeCell ref="M24:N24"/>
    <mergeCell ref="M15:M18"/>
    <mergeCell ref="N15:N18"/>
    <mergeCell ref="O15:O18"/>
    <mergeCell ref="C28:E28"/>
    <mergeCell ref="H28:K28"/>
    <mergeCell ref="M27:N27"/>
    <mergeCell ref="M19:N19"/>
    <mergeCell ref="M20:M23"/>
    <mergeCell ref="N20:N23"/>
    <mergeCell ref="M25:M26"/>
    <mergeCell ref="N25:N26"/>
    <mergeCell ref="M28:N28"/>
  </mergeCells>
  <pageMargins left="0.31496062992125984" right="0.31496062992125984" top="0.35433070866141736" bottom="0.35433070866141736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РДКИ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2020-01-20T09:29:37Z</dcterms:modified>
</cp:coreProperties>
</file>